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附件10" sheetId="2" r:id="rId1"/>
    <sheet name="Sheet1" sheetId="1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9" i="2"/>
  <c r="E19"/>
  <c r="I19"/>
  <c r="Y5" i="1"/>
  <c r="Y6"/>
  <c r="Y7"/>
  <c r="Y8"/>
  <c r="Y9"/>
  <c r="Y10"/>
  <c r="Y11"/>
  <c r="Y12"/>
  <c r="Y13"/>
  <c r="Y14"/>
  <c r="Y15"/>
  <c r="Y16"/>
  <c r="Y17"/>
  <c r="Y18"/>
  <c r="Z18"/>
  <c r="O19"/>
  <c r="O6"/>
  <c r="O7"/>
  <c r="O8"/>
  <c r="O9"/>
  <c r="O10"/>
  <c r="O11"/>
  <c r="O12"/>
  <c r="O13"/>
  <c r="O14"/>
  <c r="O15"/>
  <c r="O16"/>
  <c r="O17"/>
  <c r="O18"/>
  <c r="O5"/>
  <c r="T6"/>
  <c r="T7"/>
  <c r="T8"/>
  <c r="T9"/>
  <c r="T10"/>
  <c r="T11"/>
  <c r="T12"/>
  <c r="T13"/>
  <c r="T14"/>
  <c r="T15"/>
  <c r="T16"/>
  <c r="T17"/>
  <c r="T5"/>
  <c r="E19"/>
  <c r="D19"/>
  <c r="C19"/>
  <c r="B19"/>
  <c r="N19"/>
  <c r="M19"/>
  <c r="L19"/>
  <c r="K19"/>
  <c r="J19"/>
  <c r="I19"/>
  <c r="H19"/>
  <c r="G19"/>
  <c r="F19"/>
  <c r="R6"/>
  <c r="R7"/>
  <c r="R8"/>
  <c r="R9"/>
  <c r="R10"/>
  <c r="R11"/>
  <c r="R12"/>
  <c r="R13"/>
  <c r="R14"/>
  <c r="R15"/>
  <c r="R16"/>
  <c r="R17"/>
  <c r="R5"/>
  <c r="W18"/>
  <c r="S18"/>
  <c r="V18"/>
  <c r="U18"/>
  <c r="X16"/>
  <c r="X15"/>
  <c r="X14"/>
  <c r="X13"/>
  <c r="X12"/>
  <c r="X11"/>
  <c r="X10"/>
  <c r="X9"/>
  <c r="X8"/>
  <c r="X7"/>
  <c r="X6"/>
  <c r="X5"/>
  <c r="X18" s="1"/>
  <c r="Q16"/>
  <c r="Q15"/>
  <c r="Q14"/>
  <c r="Q13"/>
  <c r="Q12"/>
  <c r="Q11"/>
  <c r="Q10"/>
  <c r="Q9"/>
  <c r="Q8"/>
  <c r="Q7"/>
  <c r="Q6"/>
  <c r="Q5"/>
  <c r="Q18" l="1"/>
  <c r="R18" l="1"/>
  <c r="T18"/>
</calcChain>
</file>

<file path=xl/sharedStrings.xml><?xml version="1.0" encoding="utf-8"?>
<sst xmlns="http://schemas.openxmlformats.org/spreadsheetml/2006/main" count="73" uniqueCount="48">
  <si>
    <t>文学与传播学院</t>
  </si>
  <si>
    <t xml:space="preserve">马克思主义学院 政法学院   </t>
    <phoneticPr fontId="2" type="noConversion"/>
  </si>
  <si>
    <t>数学学院</t>
  </si>
  <si>
    <t>智能制造学院</t>
    <phoneticPr fontId="2" type="noConversion"/>
  </si>
  <si>
    <t>化学化工学院</t>
  </si>
  <si>
    <t>音乐与演艺学院</t>
  </si>
  <si>
    <t>美术学院</t>
  </si>
  <si>
    <t>康养产业学院</t>
  </si>
  <si>
    <t>体育学院</t>
  </si>
  <si>
    <t>教师教育学院</t>
  </si>
  <si>
    <t>人数</t>
    <phoneticPr fontId="2" type="noConversion"/>
  </si>
  <si>
    <t>复学</t>
    <phoneticPr fontId="2" type="noConversion"/>
  </si>
  <si>
    <t>生态旅游学院</t>
    <phoneticPr fontId="2" type="noConversion"/>
  </si>
  <si>
    <t xml:space="preserve">建筑工程学院   </t>
    <phoneticPr fontId="2" type="noConversion"/>
  </si>
  <si>
    <t>学院</t>
    <phoneticPr fontId="2" type="noConversion"/>
  </si>
  <si>
    <t>合计</t>
    <phoneticPr fontId="2" type="noConversion"/>
  </si>
  <si>
    <t>复学、专升本</t>
    <phoneticPr fontId="2" type="noConversion"/>
  </si>
  <si>
    <t>休学</t>
    <phoneticPr fontId="2" type="noConversion"/>
  </si>
  <si>
    <t>1.0以报2人</t>
    <phoneticPr fontId="2" type="noConversion"/>
  </si>
  <si>
    <t>补录</t>
    <phoneticPr fontId="2" type="noConversion"/>
  </si>
  <si>
    <t>国励</t>
    <phoneticPr fontId="2" type="noConversion"/>
  </si>
  <si>
    <t>国奖</t>
    <phoneticPr fontId="2" type="noConversion"/>
  </si>
  <si>
    <t>国助</t>
    <phoneticPr fontId="2" type="noConversion"/>
  </si>
  <si>
    <t>免费师范生</t>
    <phoneticPr fontId="2" type="noConversion"/>
  </si>
  <si>
    <t>财经管理学院</t>
    <phoneticPr fontId="2" type="noConversion"/>
  </si>
  <si>
    <t>外国语学院</t>
    <phoneticPr fontId="2" type="noConversion"/>
  </si>
  <si>
    <t>在校生人数</t>
    <phoneticPr fontId="2" type="noConversion"/>
  </si>
  <si>
    <t>大二以上人数</t>
    <phoneticPr fontId="2" type="noConversion"/>
  </si>
  <si>
    <t xml:space="preserve"> </t>
    <phoneticPr fontId="2" type="noConversion"/>
  </si>
  <si>
    <t>学生人数（2013级-2015级）</t>
    <phoneticPr fontId="2" type="noConversion"/>
  </si>
  <si>
    <t>国家奖学金</t>
    <phoneticPr fontId="2" type="noConversion"/>
  </si>
  <si>
    <t>国家励志奖学金</t>
    <phoneticPr fontId="2" type="noConversion"/>
  </si>
  <si>
    <t>今年余数</t>
    <phoneticPr fontId="2" type="noConversion"/>
  </si>
  <si>
    <t>学生人数（2013级-2016级）</t>
    <phoneticPr fontId="2" type="noConversion"/>
  </si>
  <si>
    <t>0.51</t>
    <phoneticPr fontId="2" type="noConversion"/>
  </si>
  <si>
    <t>参评人数</t>
    <phoneticPr fontId="2" type="noConversion"/>
  </si>
  <si>
    <t>人数</t>
    <phoneticPr fontId="2" type="noConversion"/>
  </si>
  <si>
    <t>学院</t>
    <phoneticPr fontId="2" type="noConversion"/>
  </si>
  <si>
    <t>四川文理学院2016国家奖助学金名额分配表</t>
    <phoneticPr fontId="2" type="noConversion"/>
  </si>
  <si>
    <t xml:space="preserve">   </t>
    <phoneticPr fontId="2" type="noConversion"/>
  </si>
  <si>
    <t>生态旅游学院   建筑工程学院</t>
    <phoneticPr fontId="2" type="noConversion"/>
  </si>
  <si>
    <t>比例数</t>
    <phoneticPr fontId="2" type="noConversion"/>
  </si>
  <si>
    <t>注：1、学生人数以各学上报人数为基准。</t>
    <phoneticPr fontId="2" type="noConversion"/>
  </si>
  <si>
    <t xml:space="preserve">    2、国家励志奖学金学生人数中不包含留学生、免费师范生，休学学生、2016年专升本学生、2016级全体学生。</t>
    <phoneticPr fontId="2" type="noConversion"/>
  </si>
  <si>
    <t xml:space="preserve">    3、国家助学金学生人数中不不包含留学生、免费师范生、休学学生，包含本次补录学生人数。</t>
    <phoneticPr fontId="2" type="noConversion"/>
  </si>
  <si>
    <t xml:space="preserve">    4、国家励志奖学金计算比例为0.05，国家助学金计算比例为0.2964。</t>
    <phoneticPr fontId="2" type="noConversion"/>
  </si>
  <si>
    <t>附件10：</t>
    <phoneticPr fontId="2" type="noConversion"/>
  </si>
  <si>
    <t>国家助学金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</si>
</sst>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6"/>
      <color rgb="FFFF0000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2" xfId="0" applyBorder="1">
      <alignment vertical="center"/>
    </xf>
    <xf numFmtId="49" fontId="0" fillId="0" borderId="11" xfId="0" applyNumberForma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0" xfId="0" applyNumberForma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0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vertical="center" wrapText="1"/>
    </xf>
    <xf numFmtId="0" fontId="3" fillId="0" borderId="1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4" xfId="0" applyFont="1" applyBorder="1">
      <alignment vertical="center"/>
    </xf>
    <xf numFmtId="49" fontId="0" fillId="0" borderId="0" xfId="0" applyNumberFormat="1" applyFill="1" applyBorder="1" applyAlignment="1">
      <alignment vertical="center" wrapText="1"/>
    </xf>
    <xf numFmtId="49" fontId="0" fillId="0" borderId="5" xfId="0" applyNumberFormat="1" applyBorder="1" applyAlignment="1">
      <alignment vertical="center" wrapText="1"/>
    </xf>
    <xf numFmtId="0" fontId="3" fillId="0" borderId="5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H4" sqref="H4:J4"/>
    </sheetView>
  </sheetViews>
  <sheetFormatPr defaultRowHeight="13.5"/>
  <cols>
    <col min="1" max="1" width="17.75" style="24" customWidth="1"/>
    <col min="2" max="2" width="13.75" customWidth="1"/>
    <col min="3" max="3" width="13.875" customWidth="1"/>
    <col min="4" max="4" width="9.375" customWidth="1"/>
    <col min="5" max="5" width="10.125" customWidth="1"/>
    <col min="6" max="6" width="13.875" customWidth="1"/>
    <col min="7" max="7" width="16.125" customWidth="1"/>
    <col min="8" max="8" width="15.375" customWidth="1"/>
    <col min="9" max="9" width="6.75" bestFit="1" customWidth="1"/>
    <col min="10" max="10" width="14.375" customWidth="1"/>
  </cols>
  <sheetData>
    <row r="1" spans="1:10" ht="22.5" customHeight="1">
      <c r="A1" s="24" t="s">
        <v>46</v>
      </c>
    </row>
    <row r="2" spans="1:10" ht="22.5">
      <c r="B2" s="26" t="s">
        <v>38</v>
      </c>
      <c r="C2" s="26"/>
      <c r="D2" s="26"/>
      <c r="E2" s="26"/>
      <c r="F2" s="26"/>
      <c r="G2" s="26"/>
      <c r="H2" s="26"/>
      <c r="I2" s="26"/>
      <c r="J2" s="26"/>
    </row>
    <row r="4" spans="1:10" s="21" customFormat="1" ht="38.25" customHeight="1">
      <c r="A4" s="27" t="s">
        <v>37</v>
      </c>
      <c r="B4" s="29" t="s">
        <v>29</v>
      </c>
      <c r="C4" s="20" t="s">
        <v>30</v>
      </c>
      <c r="D4" s="28" t="s">
        <v>31</v>
      </c>
      <c r="E4" s="28"/>
      <c r="F4" s="28"/>
      <c r="G4" s="30" t="s">
        <v>33</v>
      </c>
      <c r="H4" s="28" t="s">
        <v>47</v>
      </c>
      <c r="I4" s="28"/>
      <c r="J4" s="28"/>
    </row>
    <row r="5" spans="1:10" s="21" customFormat="1" ht="31.5" customHeight="1">
      <c r="A5" s="27"/>
      <c r="B5" s="29"/>
      <c r="C5" s="20" t="s">
        <v>35</v>
      </c>
      <c r="D5" s="20" t="s">
        <v>41</v>
      </c>
      <c r="E5" s="20" t="s">
        <v>36</v>
      </c>
      <c r="F5" s="20" t="s">
        <v>32</v>
      </c>
      <c r="G5" s="30"/>
      <c r="H5" s="20" t="s">
        <v>41</v>
      </c>
      <c r="I5" s="20" t="s">
        <v>36</v>
      </c>
      <c r="J5" s="20" t="s">
        <v>32</v>
      </c>
    </row>
    <row r="6" spans="1:10" s="21" customFormat="1" ht="18.75">
      <c r="A6" s="20" t="s">
        <v>0</v>
      </c>
      <c r="B6" s="20">
        <v>1217</v>
      </c>
      <c r="C6" s="20">
        <v>3</v>
      </c>
      <c r="D6" s="20">
        <v>60.85</v>
      </c>
      <c r="E6" s="20">
        <v>61</v>
      </c>
      <c r="F6" s="20">
        <v>-0.15</v>
      </c>
      <c r="G6" s="20">
        <v>1628</v>
      </c>
      <c r="H6" s="20">
        <v>482.53919999999999</v>
      </c>
      <c r="I6" s="20">
        <v>483</v>
      </c>
      <c r="J6" s="23">
        <v>-0.46080000000000609</v>
      </c>
    </row>
    <row r="7" spans="1:10" s="21" customFormat="1" ht="42" customHeight="1">
      <c r="A7" s="22" t="s">
        <v>1</v>
      </c>
      <c r="B7" s="20">
        <v>437</v>
      </c>
      <c r="C7" s="20">
        <v>1</v>
      </c>
      <c r="D7" s="20">
        <v>21.85</v>
      </c>
      <c r="E7" s="20">
        <v>22</v>
      </c>
      <c r="F7" s="20">
        <v>-0.15</v>
      </c>
      <c r="G7" s="20">
        <v>572</v>
      </c>
      <c r="H7" s="20">
        <v>169.54079999999999</v>
      </c>
      <c r="I7" s="20">
        <v>170</v>
      </c>
      <c r="J7" s="23">
        <v>-0.45920000000000982</v>
      </c>
    </row>
    <row r="8" spans="1:10" s="21" customFormat="1" ht="18.75">
      <c r="A8" s="20" t="s">
        <v>25</v>
      </c>
      <c r="B8" s="20">
        <v>687</v>
      </c>
      <c r="C8" s="20">
        <v>2</v>
      </c>
      <c r="D8" s="20">
        <v>34.35</v>
      </c>
      <c r="E8" s="20">
        <v>34</v>
      </c>
      <c r="F8" s="20">
        <v>0.35</v>
      </c>
      <c r="G8" s="20">
        <v>926</v>
      </c>
      <c r="H8" s="20">
        <v>274.46640000000002</v>
      </c>
      <c r="I8" s="20">
        <v>274</v>
      </c>
      <c r="J8" s="23">
        <v>0.46640000000002146</v>
      </c>
    </row>
    <row r="9" spans="1:10" s="21" customFormat="1" ht="18.75">
      <c r="A9" s="20" t="s">
        <v>2</v>
      </c>
      <c r="B9" s="20">
        <v>194</v>
      </c>
      <c r="C9" s="20">
        <v>1</v>
      </c>
      <c r="D9" s="20">
        <v>9.7000000000000011</v>
      </c>
      <c r="E9" s="20">
        <v>10</v>
      </c>
      <c r="F9" s="20">
        <v>-0.3</v>
      </c>
      <c r="G9" s="20">
        <v>275</v>
      </c>
      <c r="H9" s="20">
        <v>81.510000000000005</v>
      </c>
      <c r="I9" s="20">
        <v>81</v>
      </c>
      <c r="J9" s="23" t="s">
        <v>34</v>
      </c>
    </row>
    <row r="10" spans="1:10" s="21" customFormat="1" ht="18.75">
      <c r="A10" s="20" t="s">
        <v>3</v>
      </c>
      <c r="B10" s="20">
        <v>1028</v>
      </c>
      <c r="C10" s="20">
        <v>3</v>
      </c>
      <c r="D10" s="20">
        <v>51.400000000000006</v>
      </c>
      <c r="E10" s="20">
        <v>52</v>
      </c>
      <c r="F10" s="20">
        <v>-0.6</v>
      </c>
      <c r="G10" s="20">
        <v>1496</v>
      </c>
      <c r="H10" s="20">
        <v>443.4144</v>
      </c>
      <c r="I10" s="20">
        <v>443</v>
      </c>
      <c r="J10" s="23">
        <v>0.41440000000000055</v>
      </c>
    </row>
    <row r="11" spans="1:10" s="21" customFormat="1" ht="18.75">
      <c r="A11" s="20" t="s">
        <v>4</v>
      </c>
      <c r="B11" s="20">
        <v>461</v>
      </c>
      <c r="C11" s="20">
        <v>1</v>
      </c>
      <c r="D11" s="20">
        <v>23.05</v>
      </c>
      <c r="E11" s="20">
        <v>23</v>
      </c>
      <c r="F11" s="20">
        <v>0.05</v>
      </c>
      <c r="G11" s="20">
        <v>677</v>
      </c>
      <c r="H11" s="20">
        <v>200.6628</v>
      </c>
      <c r="I11" s="20">
        <v>201</v>
      </c>
      <c r="J11" s="23">
        <v>-0.33719999999999573</v>
      </c>
    </row>
    <row r="12" spans="1:10" s="21" customFormat="1" ht="18.75">
      <c r="A12" s="20" t="s">
        <v>5</v>
      </c>
      <c r="B12" s="20">
        <v>434</v>
      </c>
      <c r="C12" s="20">
        <v>1</v>
      </c>
      <c r="D12" s="20">
        <v>21.700000000000003</v>
      </c>
      <c r="E12" s="20">
        <v>22</v>
      </c>
      <c r="F12" s="20">
        <v>-0.3</v>
      </c>
      <c r="G12" s="20">
        <v>597</v>
      </c>
      <c r="H12" s="20">
        <v>176.95079999999999</v>
      </c>
      <c r="I12" s="20">
        <v>177</v>
      </c>
      <c r="J12" s="23">
        <v>-4.9200000000013233E-2</v>
      </c>
    </row>
    <row r="13" spans="1:10" s="21" customFormat="1" ht="18.75">
      <c r="A13" s="20" t="s">
        <v>6</v>
      </c>
      <c r="B13" s="20">
        <v>803</v>
      </c>
      <c r="C13" s="20">
        <v>2</v>
      </c>
      <c r="D13" s="20">
        <v>40.150000000000006</v>
      </c>
      <c r="E13" s="20">
        <v>40</v>
      </c>
      <c r="F13" s="20">
        <v>0.15</v>
      </c>
      <c r="G13" s="20">
        <v>1069</v>
      </c>
      <c r="H13" s="20">
        <v>316.85160000000002</v>
      </c>
      <c r="I13" s="20">
        <v>317</v>
      </c>
      <c r="J13" s="23">
        <v>-0.14839999999998099</v>
      </c>
    </row>
    <row r="14" spans="1:10" s="21" customFormat="1" ht="18.75">
      <c r="A14" s="20" t="s">
        <v>7</v>
      </c>
      <c r="B14" s="20">
        <v>175</v>
      </c>
      <c r="C14" s="20">
        <v>1</v>
      </c>
      <c r="D14" s="20">
        <v>8.75</v>
      </c>
      <c r="E14" s="20">
        <v>9</v>
      </c>
      <c r="F14" s="20">
        <v>-0.25</v>
      </c>
      <c r="G14" s="20">
        <v>289</v>
      </c>
      <c r="H14" s="20">
        <v>85.659599999999998</v>
      </c>
      <c r="I14" s="20">
        <v>86</v>
      </c>
      <c r="J14" s="23">
        <v>-0.34040000000000248</v>
      </c>
    </row>
    <row r="15" spans="1:10" s="21" customFormat="1" ht="18.75">
      <c r="A15" s="20" t="s">
        <v>8</v>
      </c>
      <c r="B15" s="20">
        <v>607</v>
      </c>
      <c r="C15" s="20">
        <v>2</v>
      </c>
      <c r="D15" s="20">
        <v>30.35</v>
      </c>
      <c r="E15" s="20">
        <v>30</v>
      </c>
      <c r="F15" s="20">
        <v>0.35</v>
      </c>
      <c r="G15" s="20">
        <v>825</v>
      </c>
      <c r="H15" s="20">
        <v>244.53</v>
      </c>
      <c r="I15" s="20">
        <v>245</v>
      </c>
      <c r="J15" s="23">
        <v>-0.46999999999999886</v>
      </c>
    </row>
    <row r="16" spans="1:10" s="21" customFormat="1" ht="18.75">
      <c r="A16" s="20" t="s">
        <v>9</v>
      </c>
      <c r="B16" s="20">
        <v>661</v>
      </c>
      <c r="C16" s="20">
        <v>2</v>
      </c>
      <c r="D16" s="20">
        <v>33.050000000000004</v>
      </c>
      <c r="E16" s="20">
        <v>33</v>
      </c>
      <c r="F16" s="20">
        <v>0.05</v>
      </c>
      <c r="G16" s="20">
        <v>766</v>
      </c>
      <c r="H16" s="20">
        <v>227.04239999999999</v>
      </c>
      <c r="I16" s="20">
        <v>227</v>
      </c>
      <c r="J16" s="23">
        <v>4.2399999999986449E-2</v>
      </c>
    </row>
    <row r="17" spans="1:10" s="21" customFormat="1" ht="18.75">
      <c r="A17" s="20" t="s">
        <v>24</v>
      </c>
      <c r="B17" s="20">
        <v>913</v>
      </c>
      <c r="C17" s="20">
        <v>2</v>
      </c>
      <c r="D17" s="20">
        <v>45.650000000000006</v>
      </c>
      <c r="E17" s="20">
        <v>46</v>
      </c>
      <c r="F17" s="20">
        <v>-0.35</v>
      </c>
      <c r="G17" s="20">
        <v>1239</v>
      </c>
      <c r="H17" s="20">
        <v>367.2396</v>
      </c>
      <c r="I17" s="20">
        <v>367</v>
      </c>
      <c r="J17" s="23">
        <v>0.23959999999999582</v>
      </c>
    </row>
    <row r="18" spans="1:10" s="21" customFormat="1" ht="37.5">
      <c r="A18" s="22" t="s">
        <v>40</v>
      </c>
      <c r="B18" s="20">
        <v>667</v>
      </c>
      <c r="C18" s="20">
        <v>2</v>
      </c>
      <c r="D18" s="20">
        <v>33.35</v>
      </c>
      <c r="E18" s="20">
        <v>33</v>
      </c>
      <c r="F18" s="20">
        <v>0.35</v>
      </c>
      <c r="G18" s="20">
        <v>1001</v>
      </c>
      <c r="H18" s="20">
        <v>296.69639999999998</v>
      </c>
      <c r="I18" s="20">
        <v>297</v>
      </c>
      <c r="J18" s="23">
        <v>-0.30360000000001719</v>
      </c>
    </row>
    <row r="19" spans="1:10" s="21" customFormat="1" ht="20.25">
      <c r="A19" s="25" t="s">
        <v>39</v>
      </c>
      <c r="B19" s="20">
        <v>8284</v>
      </c>
      <c r="C19" s="20">
        <v>23</v>
      </c>
      <c r="D19" s="20"/>
      <c r="E19" s="20">
        <f>SUM(E6:E18)</f>
        <v>415</v>
      </c>
      <c r="F19" s="20"/>
      <c r="G19" s="20">
        <f>SUM(G6:G18)</f>
        <v>11360</v>
      </c>
      <c r="H19" s="20"/>
      <c r="I19" s="20">
        <f>SUM(I6:I18)</f>
        <v>3368</v>
      </c>
      <c r="J19" s="20"/>
    </row>
    <row r="21" spans="1:10">
      <c r="A21" s="24" t="s">
        <v>42</v>
      </c>
    </row>
    <row r="22" spans="1:10">
      <c r="A22" s="24" t="s">
        <v>43</v>
      </c>
    </row>
    <row r="23" spans="1:10">
      <c r="A23" s="24" t="s">
        <v>44</v>
      </c>
    </row>
    <row r="24" spans="1:10">
      <c r="A24" s="24" t="s">
        <v>45</v>
      </c>
    </row>
  </sheetData>
  <mergeCells count="6">
    <mergeCell ref="B2:J2"/>
    <mergeCell ref="A4:A5"/>
    <mergeCell ref="D4:F4"/>
    <mergeCell ref="B4:B5"/>
    <mergeCell ref="G4:G5"/>
    <mergeCell ref="H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A19"/>
  <sheetViews>
    <sheetView topLeftCell="C1" workbookViewId="0">
      <selection activeCell="Y5" sqref="Y5"/>
    </sheetView>
  </sheetViews>
  <sheetFormatPr defaultRowHeight="13.5"/>
  <cols>
    <col min="1" max="1" width="22" customWidth="1"/>
    <col min="4" max="4" width="6.75" customWidth="1"/>
    <col min="5" max="5" width="7.625" customWidth="1"/>
    <col min="6" max="6" width="6.625" customWidth="1"/>
    <col min="7" max="7" width="7.125" customWidth="1"/>
    <col min="9" max="9" width="6.25" customWidth="1"/>
    <col min="10" max="10" width="5.875" customWidth="1"/>
    <col min="12" max="12" width="6" customWidth="1"/>
    <col min="13" max="13" width="5.125" customWidth="1"/>
    <col min="14" max="14" width="10.25" customWidth="1"/>
    <col min="15" max="15" width="10" customWidth="1"/>
    <col min="17" max="17" width="11.25" customWidth="1"/>
    <col min="19" max="19" width="13.625" customWidth="1"/>
    <col min="25" max="25" width="10.875" customWidth="1"/>
  </cols>
  <sheetData>
    <row r="2" spans="1:26" ht="14.25" thickBot="1"/>
    <row r="3" spans="1:26" ht="20.25" customHeight="1">
      <c r="A3" s="32" t="s">
        <v>14</v>
      </c>
      <c r="B3" s="34">
        <v>2013</v>
      </c>
      <c r="C3" s="35"/>
      <c r="D3" s="36"/>
      <c r="E3" s="34">
        <v>2014</v>
      </c>
      <c r="F3" s="35"/>
      <c r="G3" s="36"/>
      <c r="H3" s="34">
        <v>2015</v>
      </c>
      <c r="I3" s="35"/>
      <c r="J3" s="37"/>
      <c r="K3" s="34">
        <v>2016</v>
      </c>
      <c r="L3" s="35"/>
      <c r="M3" s="35"/>
      <c r="N3" s="36"/>
      <c r="O3" s="31" t="s">
        <v>26</v>
      </c>
      <c r="R3" t="s">
        <v>21</v>
      </c>
      <c r="T3" t="s">
        <v>20</v>
      </c>
      <c r="X3" t="s">
        <v>22</v>
      </c>
    </row>
    <row r="4" spans="1:26" ht="43.5" customHeight="1">
      <c r="A4" s="33"/>
      <c r="B4" s="5" t="s">
        <v>10</v>
      </c>
      <c r="C4" s="4" t="s">
        <v>16</v>
      </c>
      <c r="D4" s="2" t="s">
        <v>17</v>
      </c>
      <c r="E4" s="5" t="s">
        <v>10</v>
      </c>
      <c r="F4" s="4" t="s">
        <v>16</v>
      </c>
      <c r="G4" s="2" t="s">
        <v>17</v>
      </c>
      <c r="H4" s="5" t="s">
        <v>10</v>
      </c>
      <c r="I4" s="4" t="s">
        <v>11</v>
      </c>
      <c r="J4" s="16" t="s">
        <v>17</v>
      </c>
      <c r="K4" s="5" t="s">
        <v>10</v>
      </c>
      <c r="L4" s="4" t="s">
        <v>19</v>
      </c>
      <c r="M4" s="4" t="s">
        <v>17</v>
      </c>
      <c r="N4" s="2" t="s">
        <v>23</v>
      </c>
      <c r="O4" s="31"/>
      <c r="Q4" s="15" t="s">
        <v>27</v>
      </c>
      <c r="S4" t="s">
        <v>18</v>
      </c>
      <c r="U4">
        <v>5.0090000000000003E-2</v>
      </c>
      <c r="Y4">
        <v>0.29783999999999999</v>
      </c>
    </row>
    <row r="5" spans="1:26" s="10" customFormat="1" ht="20.25">
      <c r="A5" s="6" t="s">
        <v>0</v>
      </c>
      <c r="B5" s="7">
        <v>404</v>
      </c>
      <c r="C5" s="8">
        <v>1</v>
      </c>
      <c r="D5" s="9"/>
      <c r="E5" s="7">
        <v>398</v>
      </c>
      <c r="F5" s="8">
        <v>5</v>
      </c>
      <c r="G5" s="9"/>
      <c r="H5" s="7">
        <v>415</v>
      </c>
      <c r="I5" s="8">
        <v>1</v>
      </c>
      <c r="J5" s="17"/>
      <c r="K5" s="7">
        <v>404</v>
      </c>
      <c r="L5" s="8"/>
      <c r="M5" s="8"/>
      <c r="N5" s="9"/>
      <c r="O5" s="19">
        <f>B5+C5+E5+F5+H5+I5+K5+L5+N5</f>
        <v>1628</v>
      </c>
      <c r="Q5" s="10">
        <f t="shared" ref="Q5:Q16" si="0">B5+E5+H5</f>
        <v>1217</v>
      </c>
      <c r="R5" s="10">
        <f>Q5*0.0026557</f>
        <v>3.2319868999999999</v>
      </c>
      <c r="S5" s="10">
        <v>3</v>
      </c>
      <c r="T5" s="10">
        <f>Q5*0.05</f>
        <v>60.85</v>
      </c>
      <c r="U5" s="10">
        <v>61</v>
      </c>
      <c r="X5" s="10">
        <f t="shared" ref="X5:X16" si="1">B5+C5+E5+F5+H5+I5+K5+L5</f>
        <v>1628</v>
      </c>
      <c r="Y5" s="10">
        <f t="shared" ref="Y5:Y17" si="2">X5*0.2964</f>
        <v>482.53919999999999</v>
      </c>
      <c r="Z5" s="10">
        <v>483</v>
      </c>
    </row>
    <row r="6" spans="1:26" s="10" customFormat="1" ht="40.5">
      <c r="A6" s="6" t="s">
        <v>1</v>
      </c>
      <c r="B6" s="7">
        <v>130</v>
      </c>
      <c r="C6" s="8"/>
      <c r="D6" s="9"/>
      <c r="E6" s="7">
        <v>134</v>
      </c>
      <c r="F6" s="8">
        <v>2</v>
      </c>
      <c r="G6" s="9"/>
      <c r="H6" s="7">
        <v>173</v>
      </c>
      <c r="I6" s="8"/>
      <c r="J6" s="17"/>
      <c r="K6" s="7">
        <v>132</v>
      </c>
      <c r="L6" s="8">
        <v>1</v>
      </c>
      <c r="M6" s="8"/>
      <c r="N6" s="9"/>
      <c r="O6" s="19">
        <f t="shared" ref="O6:O19" si="3">B6+C6+E6+F6+H6+I6+K6+L6+N6</f>
        <v>572</v>
      </c>
      <c r="Q6" s="10">
        <f t="shared" si="0"/>
        <v>437</v>
      </c>
      <c r="R6" s="10">
        <f t="shared" ref="R6:R17" si="4">Q6*0.0026557</f>
        <v>1.1605409</v>
      </c>
      <c r="S6" s="10">
        <v>1</v>
      </c>
      <c r="T6" s="10">
        <f t="shared" ref="T6:T17" si="5">Q6*0.05</f>
        <v>21.85</v>
      </c>
      <c r="U6" s="10">
        <v>22</v>
      </c>
      <c r="X6" s="10">
        <f t="shared" si="1"/>
        <v>572</v>
      </c>
      <c r="Y6" s="10">
        <f t="shared" si="2"/>
        <v>169.54079999999999</v>
      </c>
      <c r="Z6" s="10">
        <v>170</v>
      </c>
    </row>
    <row r="7" spans="1:26" s="10" customFormat="1" ht="20.25">
      <c r="A7" s="6" t="s">
        <v>25</v>
      </c>
      <c r="B7" s="7">
        <v>214</v>
      </c>
      <c r="C7" s="8"/>
      <c r="D7" s="9">
        <v>2</v>
      </c>
      <c r="E7" s="7">
        <v>251</v>
      </c>
      <c r="F7" s="8">
        <v>3</v>
      </c>
      <c r="G7" s="9"/>
      <c r="H7" s="7">
        <v>222</v>
      </c>
      <c r="I7" s="8"/>
      <c r="J7" s="17"/>
      <c r="K7" s="7">
        <v>236</v>
      </c>
      <c r="L7" s="8"/>
      <c r="M7" s="8"/>
      <c r="N7" s="9"/>
      <c r="O7" s="19">
        <f t="shared" si="3"/>
        <v>926</v>
      </c>
      <c r="Q7" s="10">
        <f t="shared" si="0"/>
        <v>687</v>
      </c>
      <c r="R7" s="10">
        <f t="shared" si="4"/>
        <v>1.8244659000000001</v>
      </c>
      <c r="S7" s="10">
        <v>2</v>
      </c>
      <c r="T7" s="10">
        <f t="shared" si="5"/>
        <v>34.35</v>
      </c>
      <c r="U7" s="10">
        <v>34</v>
      </c>
      <c r="X7" s="10">
        <f t="shared" si="1"/>
        <v>926</v>
      </c>
      <c r="Y7" s="10">
        <f t="shared" si="2"/>
        <v>274.46640000000002</v>
      </c>
      <c r="Z7" s="10">
        <v>274</v>
      </c>
    </row>
    <row r="8" spans="1:26" s="10" customFormat="1" ht="20.25">
      <c r="A8" s="6" t="s">
        <v>2</v>
      </c>
      <c r="B8" s="7">
        <v>71</v>
      </c>
      <c r="C8" s="8"/>
      <c r="D8" s="9"/>
      <c r="E8" s="7">
        <v>60</v>
      </c>
      <c r="F8" s="8">
        <v>3</v>
      </c>
      <c r="G8" s="9"/>
      <c r="H8" s="7">
        <v>63</v>
      </c>
      <c r="I8" s="8"/>
      <c r="J8" s="17"/>
      <c r="K8" s="7">
        <v>78</v>
      </c>
      <c r="L8" s="8"/>
      <c r="M8" s="8"/>
      <c r="N8" s="9"/>
      <c r="O8" s="19">
        <f t="shared" si="3"/>
        <v>275</v>
      </c>
      <c r="Q8" s="10">
        <f t="shared" si="0"/>
        <v>194</v>
      </c>
      <c r="R8" s="10">
        <f t="shared" si="4"/>
        <v>0.51520580000000005</v>
      </c>
      <c r="S8" s="10">
        <v>1</v>
      </c>
      <c r="T8" s="10">
        <f t="shared" si="5"/>
        <v>9.7000000000000011</v>
      </c>
      <c r="U8" s="10">
        <v>10</v>
      </c>
      <c r="X8">
        <f t="shared" si="1"/>
        <v>275</v>
      </c>
      <c r="Y8" s="10">
        <f t="shared" si="2"/>
        <v>81.510000000000005</v>
      </c>
      <c r="Z8" s="10">
        <v>82</v>
      </c>
    </row>
    <row r="9" spans="1:26" s="10" customFormat="1" ht="20.25">
      <c r="A9" s="6" t="s">
        <v>3</v>
      </c>
      <c r="B9" s="7">
        <v>263</v>
      </c>
      <c r="C9" s="8"/>
      <c r="D9" s="9"/>
      <c r="E9" s="7">
        <v>361</v>
      </c>
      <c r="F9" s="8">
        <v>3</v>
      </c>
      <c r="G9" s="9"/>
      <c r="H9" s="7">
        <v>404</v>
      </c>
      <c r="I9" s="8"/>
      <c r="J9" s="17"/>
      <c r="K9" s="7">
        <v>446</v>
      </c>
      <c r="L9" s="8">
        <v>19</v>
      </c>
      <c r="M9" s="8"/>
      <c r="N9" s="9"/>
      <c r="O9" s="19">
        <f t="shared" si="3"/>
        <v>1496</v>
      </c>
      <c r="Q9" s="10">
        <f t="shared" si="0"/>
        <v>1028</v>
      </c>
      <c r="R9" s="10">
        <f t="shared" si="4"/>
        <v>2.7300596000000001</v>
      </c>
      <c r="S9" s="10">
        <v>3</v>
      </c>
      <c r="T9" s="10">
        <f t="shared" si="5"/>
        <v>51.400000000000006</v>
      </c>
      <c r="U9" s="10">
        <v>52</v>
      </c>
      <c r="X9" s="10">
        <f t="shared" si="1"/>
        <v>1496</v>
      </c>
      <c r="Y9" s="10">
        <f t="shared" si="2"/>
        <v>443.4144</v>
      </c>
      <c r="Z9" s="10">
        <v>443</v>
      </c>
    </row>
    <row r="10" spans="1:26" s="10" customFormat="1" ht="20.25">
      <c r="A10" s="6" t="s">
        <v>4</v>
      </c>
      <c r="B10" s="7">
        <v>132</v>
      </c>
      <c r="C10" s="8"/>
      <c r="D10" s="9"/>
      <c r="E10" s="7">
        <v>152</v>
      </c>
      <c r="F10" s="8">
        <v>1</v>
      </c>
      <c r="G10" s="9" t="s">
        <v>28</v>
      </c>
      <c r="H10" s="7">
        <v>177</v>
      </c>
      <c r="I10" s="8"/>
      <c r="J10" s="17"/>
      <c r="K10" s="7">
        <v>215</v>
      </c>
      <c r="L10" s="8"/>
      <c r="M10" s="8"/>
      <c r="N10" s="9"/>
      <c r="O10" s="19">
        <f t="shared" si="3"/>
        <v>677</v>
      </c>
      <c r="Q10" s="10">
        <f t="shared" si="0"/>
        <v>461</v>
      </c>
      <c r="R10" s="10">
        <f t="shared" si="4"/>
        <v>1.2242777</v>
      </c>
      <c r="S10" s="10">
        <v>1</v>
      </c>
      <c r="T10" s="10">
        <f t="shared" si="5"/>
        <v>23.05</v>
      </c>
      <c r="U10" s="10">
        <v>23</v>
      </c>
      <c r="X10" s="10">
        <f t="shared" si="1"/>
        <v>677</v>
      </c>
      <c r="Y10" s="10">
        <f t="shared" si="2"/>
        <v>200.6628</v>
      </c>
      <c r="Z10" s="10">
        <v>201</v>
      </c>
    </row>
    <row r="11" spans="1:26" s="10" customFormat="1" ht="20.25">
      <c r="A11" s="6" t="s">
        <v>5</v>
      </c>
      <c r="B11" s="7">
        <v>126</v>
      </c>
      <c r="C11" s="8"/>
      <c r="D11" s="9"/>
      <c r="E11" s="7">
        <v>132</v>
      </c>
      <c r="F11" s="8">
        <v>3</v>
      </c>
      <c r="G11" s="9">
        <v>3</v>
      </c>
      <c r="H11" s="7">
        <v>176</v>
      </c>
      <c r="I11" s="8"/>
      <c r="J11" s="17"/>
      <c r="K11" s="7">
        <v>160</v>
      </c>
      <c r="L11" s="8"/>
      <c r="M11" s="8"/>
      <c r="N11" s="9">
        <v>44</v>
      </c>
      <c r="O11" s="19">
        <f t="shared" si="3"/>
        <v>641</v>
      </c>
      <c r="Q11" s="10">
        <f t="shared" si="0"/>
        <v>434</v>
      </c>
      <c r="R11" s="10">
        <f t="shared" si="4"/>
        <v>1.1525738000000001</v>
      </c>
      <c r="S11" s="10">
        <v>1</v>
      </c>
      <c r="T11" s="10">
        <f t="shared" si="5"/>
        <v>21.700000000000003</v>
      </c>
      <c r="U11" s="10">
        <v>22</v>
      </c>
      <c r="X11">
        <f t="shared" si="1"/>
        <v>597</v>
      </c>
      <c r="Y11" s="10">
        <f t="shared" si="2"/>
        <v>176.95079999999999</v>
      </c>
      <c r="Z11" s="10">
        <v>177</v>
      </c>
    </row>
    <row r="12" spans="1:26" s="10" customFormat="1" ht="20.25">
      <c r="A12" s="6" t="s">
        <v>6</v>
      </c>
      <c r="B12" s="7">
        <v>272</v>
      </c>
      <c r="C12" s="8"/>
      <c r="D12" s="9">
        <v>2</v>
      </c>
      <c r="E12" s="7">
        <v>252</v>
      </c>
      <c r="F12" s="8">
        <v>18</v>
      </c>
      <c r="G12" s="9" t="s">
        <v>28</v>
      </c>
      <c r="H12" s="7">
        <v>279</v>
      </c>
      <c r="I12" s="8"/>
      <c r="J12" s="17">
        <v>1</v>
      </c>
      <c r="K12" s="7">
        <v>248</v>
      </c>
      <c r="L12" s="8"/>
      <c r="M12" s="8"/>
      <c r="N12" s="9"/>
      <c r="O12" s="19">
        <f t="shared" si="3"/>
        <v>1069</v>
      </c>
      <c r="Q12" s="10">
        <f t="shared" si="0"/>
        <v>803</v>
      </c>
      <c r="R12" s="10">
        <f t="shared" si="4"/>
        <v>2.1325270999999999</v>
      </c>
      <c r="S12" s="10">
        <v>2</v>
      </c>
      <c r="T12" s="10">
        <f t="shared" si="5"/>
        <v>40.150000000000006</v>
      </c>
      <c r="U12" s="10">
        <v>40</v>
      </c>
      <c r="X12">
        <f t="shared" si="1"/>
        <v>1069</v>
      </c>
      <c r="Y12" s="10">
        <f t="shared" si="2"/>
        <v>316.85160000000002</v>
      </c>
      <c r="Z12" s="10">
        <v>317</v>
      </c>
    </row>
    <row r="13" spans="1:26" s="10" customFormat="1" ht="20.25">
      <c r="A13" s="6" t="s">
        <v>7</v>
      </c>
      <c r="B13" s="7">
        <v>43</v>
      </c>
      <c r="C13" s="8">
        <v>0</v>
      </c>
      <c r="D13" s="9"/>
      <c r="E13" s="7">
        <v>69</v>
      </c>
      <c r="F13" s="8">
        <v>1</v>
      </c>
      <c r="G13" s="9"/>
      <c r="H13" s="7">
        <v>63</v>
      </c>
      <c r="I13" s="8"/>
      <c r="J13" s="17"/>
      <c r="K13" s="7">
        <v>101</v>
      </c>
      <c r="L13" s="8">
        <v>12</v>
      </c>
      <c r="M13" s="8"/>
      <c r="N13" s="9"/>
      <c r="O13" s="19">
        <f t="shared" si="3"/>
        <v>289</v>
      </c>
      <c r="Q13" s="10">
        <f t="shared" si="0"/>
        <v>175</v>
      </c>
      <c r="R13" s="10">
        <f t="shared" si="4"/>
        <v>0.46474749999999998</v>
      </c>
      <c r="S13" s="10">
        <v>1</v>
      </c>
      <c r="T13" s="10">
        <f t="shared" si="5"/>
        <v>8.75</v>
      </c>
      <c r="U13" s="10">
        <v>9</v>
      </c>
      <c r="X13" s="10">
        <f t="shared" si="1"/>
        <v>289</v>
      </c>
      <c r="Y13" s="10">
        <f t="shared" si="2"/>
        <v>85.659599999999998</v>
      </c>
      <c r="Z13" s="10">
        <v>86</v>
      </c>
    </row>
    <row r="14" spans="1:26" s="10" customFormat="1" ht="20.25">
      <c r="A14" s="6" t="s">
        <v>8</v>
      </c>
      <c r="B14" s="7">
        <v>178</v>
      </c>
      <c r="C14" s="8"/>
      <c r="D14" s="9">
        <v>4</v>
      </c>
      <c r="E14" s="7">
        <v>206</v>
      </c>
      <c r="F14" s="8">
        <v>2</v>
      </c>
      <c r="G14" s="9">
        <v>5</v>
      </c>
      <c r="H14" s="7">
        <v>223</v>
      </c>
      <c r="I14" s="8"/>
      <c r="J14" s="17">
        <v>3</v>
      </c>
      <c r="K14" s="7">
        <v>216</v>
      </c>
      <c r="L14" s="8"/>
      <c r="M14" s="8">
        <v>1</v>
      </c>
      <c r="N14" s="9"/>
      <c r="O14" s="19">
        <f t="shared" si="3"/>
        <v>825</v>
      </c>
      <c r="Q14" s="10">
        <f t="shared" si="0"/>
        <v>607</v>
      </c>
      <c r="R14" s="10">
        <f t="shared" si="4"/>
        <v>1.6120098999999999</v>
      </c>
      <c r="S14" s="10">
        <v>2</v>
      </c>
      <c r="T14" s="10">
        <f t="shared" si="5"/>
        <v>30.35</v>
      </c>
      <c r="U14" s="10">
        <v>30</v>
      </c>
      <c r="X14" s="10">
        <f t="shared" si="1"/>
        <v>825</v>
      </c>
      <c r="Y14" s="10">
        <f t="shared" si="2"/>
        <v>244.53</v>
      </c>
      <c r="Z14" s="10">
        <v>245</v>
      </c>
    </row>
    <row r="15" spans="1:26" s="10" customFormat="1" ht="20.25">
      <c r="A15" s="6" t="s">
        <v>9</v>
      </c>
      <c r="B15" s="7">
        <v>168</v>
      </c>
      <c r="C15" s="8">
        <v>0</v>
      </c>
      <c r="D15" s="9" t="s">
        <v>28</v>
      </c>
      <c r="E15" s="7">
        <v>274</v>
      </c>
      <c r="F15" s="8">
        <v>3</v>
      </c>
      <c r="G15" s="9" t="s">
        <v>28</v>
      </c>
      <c r="H15" s="7">
        <v>219</v>
      </c>
      <c r="I15" s="8"/>
      <c r="J15" s="17"/>
      <c r="K15" s="7">
        <v>102</v>
      </c>
      <c r="L15" s="8"/>
      <c r="M15" s="8"/>
      <c r="N15" s="9">
        <v>139</v>
      </c>
      <c r="O15" s="19">
        <f t="shared" si="3"/>
        <v>905</v>
      </c>
      <c r="Q15" s="10">
        <f t="shared" si="0"/>
        <v>661</v>
      </c>
      <c r="R15" s="10">
        <f t="shared" si="4"/>
        <v>1.7554177</v>
      </c>
      <c r="S15" s="10">
        <v>2</v>
      </c>
      <c r="T15" s="10">
        <f t="shared" si="5"/>
        <v>33.050000000000004</v>
      </c>
      <c r="U15" s="10">
        <v>33</v>
      </c>
      <c r="X15" s="10">
        <f t="shared" si="1"/>
        <v>766</v>
      </c>
      <c r="Y15" s="10">
        <f t="shared" si="2"/>
        <v>227.04239999999999</v>
      </c>
      <c r="Z15" s="10">
        <v>227</v>
      </c>
    </row>
    <row r="16" spans="1:26" s="10" customFormat="1" ht="20.25">
      <c r="A16" s="6" t="s">
        <v>24</v>
      </c>
      <c r="B16" s="7">
        <v>215</v>
      </c>
      <c r="C16" s="8"/>
      <c r="D16" s="9"/>
      <c r="E16" s="7">
        <v>358</v>
      </c>
      <c r="F16" s="8">
        <v>12</v>
      </c>
      <c r="G16" s="9"/>
      <c r="H16" s="7">
        <v>340</v>
      </c>
      <c r="I16" s="8">
        <v>1</v>
      </c>
      <c r="J16" s="17"/>
      <c r="K16" s="7">
        <v>313</v>
      </c>
      <c r="L16" s="8"/>
      <c r="M16" s="8"/>
      <c r="N16" s="9"/>
      <c r="O16" s="19">
        <f t="shared" si="3"/>
        <v>1239</v>
      </c>
      <c r="Q16" s="10">
        <f t="shared" si="0"/>
        <v>913</v>
      </c>
      <c r="R16" s="10">
        <f t="shared" si="4"/>
        <v>2.4246541000000001</v>
      </c>
      <c r="S16" s="10">
        <v>2</v>
      </c>
      <c r="T16" s="10">
        <f t="shared" si="5"/>
        <v>45.650000000000006</v>
      </c>
      <c r="U16" s="10">
        <v>46</v>
      </c>
      <c r="X16" s="10">
        <f t="shared" si="1"/>
        <v>1239</v>
      </c>
      <c r="Y16" s="10">
        <f t="shared" si="2"/>
        <v>367.2396</v>
      </c>
      <c r="Z16" s="10">
        <v>367</v>
      </c>
    </row>
    <row r="17" spans="1:27" s="10" customFormat="1" ht="20.25">
      <c r="A17" s="6" t="s">
        <v>12</v>
      </c>
      <c r="B17" s="7"/>
      <c r="C17" s="8"/>
      <c r="D17" s="9"/>
      <c r="E17" s="7">
        <v>51</v>
      </c>
      <c r="F17" s="8"/>
      <c r="G17" s="9"/>
      <c r="H17" s="7">
        <v>71</v>
      </c>
      <c r="I17" s="8"/>
      <c r="J17" s="17"/>
      <c r="K17" s="7">
        <v>139</v>
      </c>
      <c r="L17" s="8">
        <v>11</v>
      </c>
      <c r="M17" s="8"/>
      <c r="N17" s="9"/>
      <c r="O17" s="19">
        <f t="shared" si="3"/>
        <v>272</v>
      </c>
      <c r="Q17" s="10">
        <v>667</v>
      </c>
      <c r="R17" s="10">
        <f t="shared" si="4"/>
        <v>1.7713519</v>
      </c>
      <c r="S17" s="10">
        <v>2</v>
      </c>
      <c r="T17" s="10">
        <f t="shared" si="5"/>
        <v>33.35</v>
      </c>
      <c r="U17" s="10">
        <v>33</v>
      </c>
      <c r="X17" s="10">
        <v>1001</v>
      </c>
      <c r="Y17" s="10">
        <f t="shared" si="2"/>
        <v>296.69639999999998</v>
      </c>
      <c r="Z17" s="10">
        <v>297</v>
      </c>
    </row>
    <row r="18" spans="1:27" s="10" customFormat="1" ht="20.25">
      <c r="A18" s="11" t="s">
        <v>13</v>
      </c>
      <c r="B18" s="12">
        <v>89</v>
      </c>
      <c r="C18" s="13"/>
      <c r="D18" s="14"/>
      <c r="E18" s="12">
        <v>210</v>
      </c>
      <c r="F18" s="13">
        <v>8</v>
      </c>
      <c r="G18" s="14"/>
      <c r="H18" s="12">
        <v>246</v>
      </c>
      <c r="I18" s="13"/>
      <c r="J18" s="18"/>
      <c r="K18" s="7">
        <v>176</v>
      </c>
      <c r="L18" s="8"/>
      <c r="M18" s="8"/>
      <c r="N18" s="9"/>
      <c r="O18" s="19">
        <f t="shared" si="3"/>
        <v>729</v>
      </c>
      <c r="Q18">
        <f t="shared" ref="Q18:X18" si="6">SUM(Q5:Q17)</f>
        <v>8284</v>
      </c>
      <c r="R18">
        <f t="shared" si="6"/>
        <v>21.9998188</v>
      </c>
      <c r="S18">
        <f t="shared" si="6"/>
        <v>23</v>
      </c>
      <c r="T18">
        <f t="shared" si="6"/>
        <v>414.20000000000016</v>
      </c>
      <c r="U18">
        <f t="shared" si="6"/>
        <v>415</v>
      </c>
      <c r="V18">
        <f t="shared" si="6"/>
        <v>0</v>
      </c>
      <c r="W18">
        <f t="shared" si="6"/>
        <v>0</v>
      </c>
      <c r="X18">
        <f t="shared" si="6"/>
        <v>11360</v>
      </c>
      <c r="Y18" s="10">
        <f>X18*0.2964</f>
        <v>3367.1039999999998</v>
      </c>
      <c r="Z18">
        <f>SUM(Z5:Z17)</f>
        <v>3369</v>
      </c>
      <c r="AA18"/>
    </row>
    <row r="19" spans="1:27" ht="21" thickBot="1">
      <c r="A19" s="3" t="s">
        <v>15</v>
      </c>
      <c r="B19" s="1">
        <f t="shared" ref="B19:E19" si="7">SUM(B5:B18)</f>
        <v>2305</v>
      </c>
      <c r="C19" s="1">
        <f t="shared" si="7"/>
        <v>1</v>
      </c>
      <c r="D19" s="1">
        <f t="shared" si="7"/>
        <v>8</v>
      </c>
      <c r="E19" s="1">
        <f t="shared" si="7"/>
        <v>2908</v>
      </c>
      <c r="F19" s="1">
        <f>SUM(F5:F18)</f>
        <v>64</v>
      </c>
      <c r="G19" s="1">
        <f t="shared" ref="G19:N19" si="8">SUM(G5:G18)</f>
        <v>8</v>
      </c>
      <c r="H19" s="1">
        <f t="shared" si="8"/>
        <v>3071</v>
      </c>
      <c r="I19" s="1">
        <f t="shared" si="8"/>
        <v>2</v>
      </c>
      <c r="J19" s="1">
        <f t="shared" si="8"/>
        <v>4</v>
      </c>
      <c r="K19" s="1">
        <f t="shared" si="8"/>
        <v>2966</v>
      </c>
      <c r="L19" s="1">
        <f t="shared" si="8"/>
        <v>43</v>
      </c>
      <c r="M19" s="1">
        <f t="shared" si="8"/>
        <v>1</v>
      </c>
      <c r="N19" s="1">
        <f t="shared" si="8"/>
        <v>183</v>
      </c>
      <c r="O19" s="19">
        <f t="shared" si="3"/>
        <v>11543</v>
      </c>
      <c r="S19" s="10">
        <v>17</v>
      </c>
      <c r="U19" s="10">
        <v>415</v>
      </c>
      <c r="Z19" s="10">
        <v>3368</v>
      </c>
    </row>
  </sheetData>
  <mergeCells count="6">
    <mergeCell ref="O3:O4"/>
    <mergeCell ref="A3:A4"/>
    <mergeCell ref="K3:N3"/>
    <mergeCell ref="B3:D3"/>
    <mergeCell ref="E3:G3"/>
    <mergeCell ref="H3:J3"/>
  </mergeCells>
  <phoneticPr fontId="2" type="noConversion"/>
  <pageMargins left="0.70866141732283472" right="0.36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附件10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2016-09-24T04:44:20Z</cp:lastPrinted>
  <dcterms:created xsi:type="dcterms:W3CDTF">2016-09-22T10:27:20Z</dcterms:created>
  <dcterms:modified xsi:type="dcterms:W3CDTF">2016-09-24T07:24:29Z</dcterms:modified>
</cp:coreProperties>
</file>